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730"/>
  <workbookPr defaultThemeVersion="124226"/>
  <mc:AlternateContent xmlns:mc="http://schemas.openxmlformats.org/markup-compatibility/2006">
    <mc:Choice Requires="x15">
      <x15ac:absPath xmlns:x15ac="http://schemas.microsoft.com/office/spreadsheetml/2010/11/ac" url="https://semtribe.sharepoint.com/sites/TWPurchasing/Shared Documents/B&amp;P/Solicitations (Low Dollar)/2025/62. ITB-LD 62-2025/2) Drafts/2) Attachments &amp; Exhibits/"/>
    </mc:Choice>
  </mc:AlternateContent>
  <xr:revisionPtr revIDLastSave="12" documentId="13_ncr:1_{C652F45E-C2AE-4990-8E0A-D4CC4D485BC7}" xr6:coauthVersionLast="47" xr6:coauthVersionMax="47" xr10:uidLastSave="{E3F6D461-679A-4DEB-91AA-F163D5AFA748}"/>
  <bookViews>
    <workbookView xWindow="-120" yWindow="-120" windowWidth="29040" windowHeight="15720" activeTab="2" xr2:uid="{00000000-000D-0000-FFFF-FFFF00000000}"/>
  </bookViews>
  <sheets>
    <sheet name="Instructions" sheetId="10" r:id="rId1"/>
    <sheet name="Contact Info" sheetId="3" r:id="rId2"/>
    <sheet name="Schedule of Values" sheetId="1" r:id="rId3"/>
  </sheets>
  <definedNames>
    <definedName name="_xlnm.Print_Area" localSheetId="2">'Schedule of Values'!#REF!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23" i="1" l="1"/>
  <c r="F21" i="1"/>
  <c r="F19" i="1"/>
  <c r="F17" i="1"/>
  <c r="F15" i="1"/>
  <c r="F14" i="1"/>
  <c r="F13" i="1"/>
  <c r="F10" i="1"/>
  <c r="F9" i="1"/>
  <c r="F8" i="1"/>
  <c r="F7" i="1"/>
  <c r="F6" i="1"/>
  <c r="A12" i="1"/>
  <c r="A16" i="1" s="1"/>
  <c r="A18" i="1" s="1"/>
  <c r="A20" i="1" l="1"/>
  <c r="A19" i="1"/>
  <c r="A13" i="1"/>
  <c r="A14" i="1" s="1"/>
  <c r="A21" i="1" l="1"/>
  <c r="A22" i="1"/>
  <c r="A15" i="1"/>
  <c r="F24" i="1" l="1"/>
  <c r="A23" i="1"/>
  <c r="A6" i="1"/>
  <c r="A7" i="1" s="1"/>
  <c r="A8" i="1" s="1"/>
  <c r="A9" i="1" s="1"/>
  <c r="A10" i="1" s="1"/>
  <c r="A11" i="1" s="1"/>
  <c r="A17" i="1" l="1"/>
</calcChain>
</file>

<file path=xl/sharedStrings.xml><?xml version="1.0" encoding="utf-8"?>
<sst xmlns="http://schemas.openxmlformats.org/spreadsheetml/2006/main" count="79" uniqueCount="63">
  <si>
    <r>
      <t xml:space="preserve">Main Contact Information </t>
    </r>
    <r>
      <rPr>
        <b/>
        <sz val="11"/>
        <color rgb="FFFF0000"/>
        <rFont val="Calibri"/>
        <family val="2"/>
        <scheme val="minor"/>
      </rPr>
      <t>(</t>
    </r>
    <r>
      <rPr>
        <b/>
        <u/>
        <sz val="11"/>
        <color rgb="FFFF0000"/>
        <rFont val="Calibri"/>
        <family val="2"/>
        <scheme val="minor"/>
      </rPr>
      <t>required</t>
    </r>
    <r>
      <rPr>
        <b/>
        <sz val="11"/>
        <color rgb="FFFF0000"/>
        <rFont val="Calibri"/>
        <family val="2"/>
        <scheme val="minor"/>
      </rPr>
      <t>)</t>
    </r>
  </si>
  <si>
    <t>Company Name:</t>
  </si>
  <si>
    <t>Business Contact Name:</t>
  </si>
  <si>
    <t>Business Contact Phone:</t>
  </si>
  <si>
    <t>Business Contact Email:</t>
  </si>
  <si>
    <t>Additional Contact Information (optional)</t>
  </si>
  <si>
    <t>1.00</t>
  </si>
  <si>
    <t>UOM</t>
  </si>
  <si>
    <t>Street Address:</t>
  </si>
  <si>
    <t>City:</t>
  </si>
  <si>
    <t>State:</t>
  </si>
  <si>
    <t>Zip Code:</t>
  </si>
  <si>
    <t>Website Address:</t>
  </si>
  <si>
    <t>Lumpsum</t>
  </si>
  <si>
    <t>TOTAL:</t>
  </si>
  <si>
    <t>_______________________________________</t>
  </si>
  <si>
    <t>Corporate Officer or Owner (Signature)</t>
  </si>
  <si>
    <t>Thank you for your interest in responding to this solicitation. Below are the instructions for filling out this required document.</t>
  </si>
  <si>
    <t>LINE ITEM NO.</t>
  </si>
  <si>
    <t>LINE ITEM DESCRIPTION</t>
  </si>
  <si>
    <t>PRICE</t>
  </si>
  <si>
    <t>COMMENTS (IF APPLICABLE)</t>
  </si>
  <si>
    <t>*NOTES:</t>
  </si>
  <si>
    <t>"Contact Info" Tab</t>
  </si>
  <si>
    <t>"Schedule of Values" Tab</t>
  </si>
  <si>
    <t xml:space="preserve">Should additional or secondary contacts be needed, Bidder may fill in the name, phone number, and email address of these additional contacts in the yellow cells provided. Listing additional contacts is not required. </t>
  </si>
  <si>
    <t xml:space="preserve">Bidder will fill in the remaining yellow cells with their name, business address, phone number, email address, and website address. </t>
  </si>
  <si>
    <t>Bidder will fill in their company's registered name in the yellow cell next to "Company Name:"</t>
  </si>
  <si>
    <t>Date</t>
  </si>
  <si>
    <t>Corporate Officer or Owner (Print)</t>
  </si>
  <si>
    <t>EXHIBIT A - SCHEDULE OF VALUES*</t>
  </si>
  <si>
    <t>Contact Info</t>
  </si>
  <si>
    <t>Instructions</t>
  </si>
  <si>
    <t>Project Name:</t>
  </si>
  <si>
    <t xml:space="preserve">- SOV MUST BE COMPLETED IN FULL TO BE ELIGIBLE FOR AWARD, NO EXCEPTIONS. </t>
  </si>
  <si>
    <t>Start-up and mobilization/dumpster rental/trash removal</t>
  </si>
  <si>
    <t>Temporary bathrooms</t>
  </si>
  <si>
    <t>Final clean</t>
  </si>
  <si>
    <t>New Materials/Equipment</t>
  </si>
  <si>
    <t>Concrete Pad</t>
  </si>
  <si>
    <t>Installation</t>
  </si>
  <si>
    <t>Start Up &amp; Test Installed Generator</t>
  </si>
  <si>
    <t>Project Management</t>
  </si>
  <si>
    <t>Move or Removal and haul-away of existing generator and tank</t>
  </si>
  <si>
    <t>Site Preparation</t>
  </si>
  <si>
    <t>QUANTITY</t>
  </si>
  <si>
    <t>EXTENDED PRICE</t>
  </si>
  <si>
    <t>Furnish Generator as described in the SOW</t>
  </si>
  <si>
    <t>Furnish or Connect to Transfer Switch(s) as described in the SOW</t>
  </si>
  <si>
    <t>Furnish tank as described in the SOW, buried and anchored with anode bag and 20 gallons of fuel for testing</t>
  </si>
  <si>
    <t xml:space="preserve">Furnish and install one (1) new 6-inch thick by 4'x9' Pre-Cast Monolithic Concrete pad rated for 3,000 lb. capacity per each generator with #5 rebar 12" on center. </t>
  </si>
  <si>
    <t>Generator installation services as described in the SOW (includes delivery and installation on concrete pad) and Electrical services (includes all wiring connections and wire sizes to specs, control wires from existing Transfer Switch to generator, etc.)</t>
  </si>
  <si>
    <t>Generator start-up service, generator test, and Transfer Switch test (includes 20 gallons of fuel for start-up, as described in SOW)</t>
  </si>
  <si>
    <t>Project Management, Supervisor, and Support Staff</t>
  </si>
  <si>
    <t>Calendar Days</t>
  </si>
  <si>
    <t>N/A</t>
  </si>
  <si>
    <t xml:space="preserve">Includes ordering and receipt of materials, building permit, installation, and final clean-up after receipt of order (ARO). </t>
  </si>
  <si>
    <t>General Requirements</t>
  </si>
  <si>
    <t>Project Lead Time</t>
  </si>
  <si>
    <t>Number of Years in Business:</t>
  </si>
  <si>
    <t>Bidder will review each requirement and respond in the corresponding yellow cells under Column C with the lumpsum cost, unless otherwise instructed. Bidder may enter comments in Column G, if applicable.</t>
  </si>
  <si>
    <t>ITB-LD 62-2025</t>
  </si>
  <si>
    <t>251 Snake Clan Rd, Okeechobee, FL 34974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</si>
</sst>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quot;$&quot;* #,##0.00_);_(&quot;$&quot;* \(#,##0.00\);_(&quot;$&quot;* &quot;-&quot;??_);_(@_)"/>
  </numFmts>
  <fonts count="13" x14ac:knownFonts="1">
    <font>
      <sz val="11"/>
      <color theme="1"/>
      <name val="Calibri"/>
      <family val="2"/>
      <scheme val="minor"/>
    </font>
    <font>
      <sz val="11"/>
      <color theme="1"/>
      <name val="Calibri"/>
      <family val="2"/>
      <scheme val="minor"/>
    </font>
    <font>
      <b/>
      <sz val="11"/>
      <color theme="1"/>
      <name val="Calibri"/>
      <family val="2"/>
      <scheme val="minor"/>
    </font>
    <font>
      <b/>
      <sz val="20"/>
      <color theme="1"/>
      <name val="Calibri"/>
      <family val="2"/>
      <scheme val="minor"/>
    </font>
    <font>
      <b/>
      <sz val="11"/>
      <color rgb="FFFF0000"/>
      <name val="Calibri"/>
      <family val="2"/>
      <scheme val="minor"/>
    </font>
    <font>
      <b/>
      <u/>
      <sz val="11"/>
      <color rgb="FFFF0000"/>
      <name val="Calibri"/>
      <family val="2"/>
      <scheme val="minor"/>
    </font>
    <font>
      <sz val="11"/>
      <name val="Calibri"/>
      <family val="2"/>
      <scheme val="minor"/>
    </font>
    <font>
      <u/>
      <sz val="11"/>
      <color theme="1"/>
      <name val="Calibri"/>
      <family val="2"/>
      <scheme val="minor"/>
    </font>
    <font>
      <b/>
      <sz val="11"/>
      <color theme="0"/>
      <name val="Calibri"/>
      <family val="2"/>
      <scheme val="minor"/>
    </font>
    <font>
      <b/>
      <sz val="12"/>
      <color theme="0"/>
      <name val="Calibri"/>
      <family val="2"/>
      <scheme val="minor"/>
    </font>
    <font>
      <b/>
      <sz val="20"/>
      <color rgb="FFFFFF00"/>
      <name val="Calibri"/>
      <family val="2"/>
      <scheme val="minor"/>
    </font>
    <font>
      <b/>
      <sz val="11"/>
      <color rgb="FFFFFF00"/>
      <name val="Calibri"/>
      <family val="2"/>
      <scheme val="minor"/>
    </font>
    <font>
      <b/>
      <sz val="12"/>
      <color theme="1"/>
      <name val="Calibri"/>
      <family val="2"/>
      <scheme val="minor"/>
    </font>
  </fonts>
  <fills count="8">
    <fill>
      <patternFill patternType="none"/>
    </fill>
    <fill>
      <patternFill patternType="gray125"/>
    </fill>
    <fill>
      <patternFill patternType="solid">
        <fgColor theme="0" tint="-0.14999847407452621"/>
        <bgColor indexed="64"/>
      </patternFill>
    </fill>
    <fill>
      <patternFill patternType="solid">
        <fgColor rgb="FFFFFFCC"/>
        <bgColor indexed="64"/>
      </patternFill>
    </fill>
    <fill>
      <patternFill patternType="solid">
        <fgColor rgb="FFFFFFCC"/>
      </patternFill>
    </fill>
    <fill>
      <patternFill patternType="solid">
        <fgColor theme="1"/>
        <bgColor indexed="64"/>
      </patternFill>
    </fill>
    <fill>
      <patternFill patternType="solid">
        <fgColor rgb="FFFFFF00"/>
        <bgColor indexed="64"/>
      </patternFill>
    </fill>
    <fill>
      <patternFill patternType="solid">
        <fgColor rgb="FF92D050"/>
        <bgColor indexed="64"/>
      </patternFill>
    </fill>
  </fills>
  <borders count="20">
    <border>
      <left/>
      <right/>
      <top/>
      <bottom/>
      <diagonal/>
    </border>
    <border>
      <left style="thin">
        <color auto="1"/>
      </left>
      <right style="medium">
        <color auto="1"/>
      </right>
      <top style="medium">
        <color auto="1"/>
      </top>
      <bottom style="medium">
        <color auto="1"/>
      </bottom>
      <diagonal/>
    </border>
    <border>
      <left style="medium">
        <color indexed="64"/>
      </left>
      <right style="thin">
        <color indexed="64"/>
      </right>
      <top style="medium">
        <color auto="1"/>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thin">
        <color rgb="FFB2B2B2"/>
      </left>
      <right style="thin">
        <color rgb="FFB2B2B2"/>
      </right>
      <top style="thin">
        <color rgb="FFB2B2B2"/>
      </top>
      <bottom style="thin">
        <color rgb="FFB2B2B2"/>
      </bottom>
      <diagonal/>
    </border>
    <border>
      <left/>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s>
  <cellStyleXfs count="3">
    <xf numFmtId="0" fontId="0" fillId="0" borderId="0"/>
    <xf numFmtId="44" fontId="1" fillId="0" borderId="0" applyFont="0" applyFill="0" applyBorder="0" applyAlignment="0" applyProtection="0"/>
    <xf numFmtId="0" fontId="1" fillId="4" borderId="13" applyNumberFormat="0" applyFont="0" applyAlignment="0" applyProtection="0"/>
  </cellStyleXfs>
  <cellXfs count="56">
    <xf numFmtId="0" fontId="0" fillId="0" borderId="0" xfId="0"/>
    <xf numFmtId="0" fontId="0" fillId="0" borderId="9" xfId="0" applyBorder="1"/>
    <xf numFmtId="0" fontId="0" fillId="0" borderId="10" xfId="0" applyBorder="1"/>
    <xf numFmtId="0" fontId="0" fillId="0" borderId="11" xfId="0" applyBorder="1"/>
    <xf numFmtId="0" fontId="0" fillId="0" borderId="12" xfId="0" applyBorder="1"/>
    <xf numFmtId="0" fontId="0" fillId="0" borderId="5" xfId="0" applyBorder="1" applyAlignment="1">
      <alignment horizontal="center" vertical="center"/>
    </xf>
    <xf numFmtId="0" fontId="6" fillId="0" borderId="10" xfId="0" applyFont="1" applyBorder="1"/>
    <xf numFmtId="0" fontId="6" fillId="0" borderId="11" xfId="0" applyFont="1" applyBorder="1"/>
    <xf numFmtId="0" fontId="0" fillId="3" borderId="9" xfId="0" applyFill="1" applyBorder="1" applyAlignment="1">
      <alignment horizontal="left" vertical="top"/>
    </xf>
    <xf numFmtId="0" fontId="0" fillId="3" borderId="10" xfId="0" applyFill="1" applyBorder="1" applyAlignment="1">
      <alignment horizontal="left" vertical="top"/>
    </xf>
    <xf numFmtId="0" fontId="0" fillId="3" borderId="11" xfId="0" applyFill="1" applyBorder="1" applyAlignment="1">
      <alignment horizontal="left" vertical="top"/>
    </xf>
    <xf numFmtId="0" fontId="0" fillId="3" borderId="8" xfId="0" applyFill="1" applyBorder="1" applyAlignment="1">
      <alignment horizontal="left" vertical="top"/>
    </xf>
    <xf numFmtId="0" fontId="0" fillId="3" borderId="6" xfId="0" applyFill="1" applyBorder="1" applyAlignment="1">
      <alignment horizontal="left" vertical="top"/>
    </xf>
    <xf numFmtId="0" fontId="0" fillId="3" borderId="7" xfId="0" applyFill="1" applyBorder="1" applyAlignment="1">
      <alignment horizontal="left" vertical="top"/>
    </xf>
    <xf numFmtId="44" fontId="0" fillId="3" borderId="5" xfId="1" applyFont="1" applyFill="1" applyBorder="1" applyAlignment="1">
      <alignment horizontal="center" vertical="center"/>
    </xf>
    <xf numFmtId="0" fontId="0" fillId="0" borderId="5" xfId="0" applyBorder="1" applyAlignment="1">
      <alignment vertical="top"/>
    </xf>
    <xf numFmtId="0" fontId="0" fillId="0" borderId="5" xfId="0" applyBorder="1" applyAlignment="1">
      <alignment vertical="top" wrapText="1"/>
    </xf>
    <xf numFmtId="0" fontId="0" fillId="6" borderId="5" xfId="0" applyFill="1" applyBorder="1" applyAlignment="1">
      <alignment vertical="top" wrapText="1"/>
    </xf>
    <xf numFmtId="0" fontId="2" fillId="2" borderId="5" xfId="0" applyFont="1" applyFill="1" applyBorder="1" applyAlignment="1">
      <alignment horizontal="center"/>
    </xf>
    <xf numFmtId="0" fontId="2" fillId="0" borderId="0" xfId="0" applyFont="1" applyAlignment="1">
      <alignment horizontal="left"/>
    </xf>
    <xf numFmtId="0" fontId="0" fillId="0" borderId="14" xfId="0" applyBorder="1"/>
    <xf numFmtId="0" fontId="0" fillId="0" borderId="0" xfId="0" applyAlignment="1">
      <alignment horizontal="left"/>
    </xf>
    <xf numFmtId="0" fontId="0" fillId="0" borderId="0" xfId="0" applyAlignment="1">
      <alignment wrapText="1"/>
    </xf>
    <xf numFmtId="0" fontId="7" fillId="0" borderId="15" xfId="0" applyFont="1" applyBorder="1"/>
    <xf numFmtId="0" fontId="0" fillId="0" borderId="16" xfId="0" applyBorder="1"/>
    <xf numFmtId="0" fontId="0" fillId="0" borderId="17" xfId="0" applyBorder="1"/>
    <xf numFmtId="44" fontId="0" fillId="2" borderId="5" xfId="0" applyNumberFormat="1" applyFill="1" applyBorder="1"/>
    <xf numFmtId="49" fontId="12" fillId="2" borderId="5" xfId="0" applyNumberFormat="1" applyFont="1" applyFill="1" applyBorder="1" applyAlignment="1">
      <alignment horizontal="left" vertical="top" wrapText="1"/>
    </xf>
    <xf numFmtId="2" fontId="8" fillId="5" borderId="5" xfId="0" applyNumberFormat="1" applyFont="1" applyFill="1" applyBorder="1" applyAlignment="1">
      <alignment horizontal="center" vertical="center"/>
    </xf>
    <xf numFmtId="0" fontId="0" fillId="3" borderId="5" xfId="0" applyFill="1" applyBorder="1" applyAlignment="1">
      <alignment horizontal="left" vertical="top" wrapText="1"/>
    </xf>
    <xf numFmtId="44" fontId="0" fillId="6" borderId="5" xfId="0" applyNumberFormat="1" applyFill="1" applyBorder="1" applyAlignment="1">
      <alignment horizontal="center" vertical="center"/>
    </xf>
    <xf numFmtId="0" fontId="0" fillId="7" borderId="5" xfId="0" applyFill="1" applyBorder="1" applyAlignment="1">
      <alignment horizontal="left" vertical="center" wrapText="1"/>
    </xf>
    <xf numFmtId="0" fontId="0" fillId="7" borderId="5" xfId="0" applyFill="1" applyBorder="1" applyAlignment="1">
      <alignment horizontal="center" vertical="center"/>
    </xf>
    <xf numFmtId="49" fontId="0" fillId="6" borderId="5" xfId="0" applyNumberFormat="1" applyFill="1" applyBorder="1" applyAlignment="1">
      <alignment horizontal="center" vertical="center"/>
    </xf>
    <xf numFmtId="0" fontId="0" fillId="3" borderId="5" xfId="0" applyFill="1" applyBorder="1"/>
    <xf numFmtId="0" fontId="0" fillId="3" borderId="12" xfId="0" applyFill="1" applyBorder="1" applyAlignment="1">
      <alignment horizontal="left" vertical="top"/>
    </xf>
    <xf numFmtId="44" fontId="0" fillId="0" borderId="5" xfId="0" applyNumberFormat="1" applyBorder="1" applyAlignment="1" applyProtection="1">
      <alignment horizontal="center" vertical="center"/>
      <protection locked="0"/>
    </xf>
    <xf numFmtId="0" fontId="0" fillId="0" borderId="5" xfId="0" applyBorder="1" applyAlignment="1" applyProtection="1">
      <alignment horizontal="left" vertical="top" wrapText="1"/>
      <protection locked="0"/>
    </xf>
    <xf numFmtId="0" fontId="0" fillId="0" borderId="5" xfId="0" applyBorder="1" applyAlignment="1" applyProtection="1">
      <alignment vertical="center"/>
      <protection locked="0"/>
    </xf>
    <xf numFmtId="0" fontId="0" fillId="0" borderId="5" xfId="0" applyBorder="1" applyAlignment="1" applyProtection="1">
      <alignment horizontal="left" vertical="center" wrapText="1"/>
      <protection locked="0"/>
    </xf>
    <xf numFmtId="44" fontId="0" fillId="3" borderId="5" xfId="1" applyFont="1" applyFill="1" applyBorder="1" applyAlignment="1" applyProtection="1">
      <alignment horizontal="center" vertical="center"/>
      <protection locked="0"/>
    </xf>
    <xf numFmtId="0" fontId="3" fillId="2" borderId="5" xfId="0" applyFont="1" applyFill="1" applyBorder="1" applyAlignment="1">
      <alignment horizontal="center" vertical="center" wrapText="1"/>
    </xf>
    <xf numFmtId="0" fontId="0" fillId="0" borderId="5" xfId="0" applyBorder="1" applyAlignment="1">
      <alignment horizontal="left" vertical="top" wrapText="1"/>
    </xf>
    <xf numFmtId="49" fontId="9" fillId="5" borderId="5" xfId="2" applyNumberFormat="1" applyFont="1" applyFill="1" applyBorder="1" applyAlignment="1">
      <alignment horizontal="center" vertical="top" wrapText="1"/>
    </xf>
    <xf numFmtId="0" fontId="3"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8" fillId="5" borderId="2" xfId="0" applyFont="1" applyFill="1" applyBorder="1" applyAlignment="1">
      <alignment horizontal="center" vertical="center"/>
    </xf>
    <xf numFmtId="0" fontId="8" fillId="5" borderId="1" xfId="0" applyFont="1" applyFill="1" applyBorder="1" applyAlignment="1">
      <alignment horizontal="center" vertical="center"/>
    </xf>
    <xf numFmtId="0" fontId="0" fillId="0" borderId="18" xfId="0" quotePrefix="1" applyBorder="1" applyAlignment="1">
      <alignment horizontal="left" vertical="top" wrapText="1"/>
    </xf>
    <xf numFmtId="0" fontId="0" fillId="0" borderId="14" xfId="0" quotePrefix="1" applyBorder="1" applyAlignment="1">
      <alignment horizontal="left" vertical="top" wrapText="1"/>
    </xf>
    <xf numFmtId="0" fontId="0" fillId="0" borderId="19" xfId="0" quotePrefix="1" applyBorder="1" applyAlignment="1">
      <alignment horizontal="left" vertical="top" wrapText="1"/>
    </xf>
    <xf numFmtId="49" fontId="10" fillId="2" borderId="5" xfId="0" applyNumberFormat="1" applyFont="1" applyFill="1" applyBorder="1" applyAlignment="1">
      <alignment horizontal="center" vertical="center" wrapText="1"/>
    </xf>
    <xf numFmtId="49" fontId="3" fillId="2" borderId="5" xfId="0" applyNumberFormat="1" applyFont="1" applyFill="1" applyBorder="1" applyAlignment="1">
      <alignment horizontal="center" vertical="center" wrapText="1"/>
    </xf>
    <xf numFmtId="0" fontId="11" fillId="5" borderId="5" xfId="0" applyFont="1" applyFill="1" applyBorder="1" applyAlignment="1">
      <alignment horizontal="center"/>
    </xf>
    <xf numFmtId="49" fontId="12" fillId="0" borderId="5" xfId="0" applyNumberFormat="1" applyFont="1" applyBorder="1" applyAlignment="1">
      <alignment horizontal="left" vertical="top" wrapText="1"/>
    </xf>
    <xf numFmtId="0" fontId="2" fillId="2" borderId="5" xfId="0" applyFont="1" applyFill="1" applyBorder="1" applyAlignment="1">
      <alignment horizontal="right"/>
    </xf>
  </cellXfs>
  <cellStyles count="3">
    <cellStyle name="Currency" xfId="1" builtinId="4"/>
    <cellStyle name="Normal" xfId="0" builtinId="0"/>
    <cellStyle name="Note" xfId="2" builtinId="10"/>
  </cellStyles>
  <dxfs count="0"/>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8"/>
  <sheetViews>
    <sheetView showGridLines="0" workbookViewId="0">
      <selection activeCell="B8" sqref="B8"/>
    </sheetView>
  </sheetViews>
  <sheetFormatPr defaultRowHeight="31.5" customHeight="1" x14ac:dyDescent="0.25"/>
  <cols>
    <col min="1" max="1" width="2.7109375" bestFit="1" customWidth="1"/>
    <col min="2" max="2" width="112.85546875" customWidth="1"/>
  </cols>
  <sheetData>
    <row r="1" spans="1:2" ht="26.25" x14ac:dyDescent="0.25">
      <c r="A1" s="41" t="s">
        <v>32</v>
      </c>
      <c r="B1" s="41"/>
    </row>
    <row r="2" spans="1:2" ht="18" customHeight="1" x14ac:dyDescent="0.25">
      <c r="A2" s="42" t="s">
        <v>17</v>
      </c>
      <c r="B2" s="42"/>
    </row>
    <row r="3" spans="1:2" ht="15.75" x14ac:dyDescent="0.25">
      <c r="A3" s="43" t="s">
        <v>23</v>
      </c>
      <c r="B3" s="43"/>
    </row>
    <row r="4" spans="1:2" ht="15" x14ac:dyDescent="0.25">
      <c r="A4" s="5">
        <v>1</v>
      </c>
      <c r="B4" s="15" t="s">
        <v>27</v>
      </c>
    </row>
    <row r="5" spans="1:2" ht="30" x14ac:dyDescent="0.25">
      <c r="A5" s="5">
        <v>2</v>
      </c>
      <c r="B5" s="16" t="s">
        <v>26</v>
      </c>
    </row>
    <row r="6" spans="1:2" ht="30" x14ac:dyDescent="0.25">
      <c r="A6" s="5">
        <v>3</v>
      </c>
      <c r="B6" s="16" t="s">
        <v>25</v>
      </c>
    </row>
    <row r="7" spans="1:2" ht="15.75" x14ac:dyDescent="0.25">
      <c r="A7" s="43" t="s">
        <v>24</v>
      </c>
      <c r="B7" s="43"/>
    </row>
    <row r="8" spans="1:2" ht="30" x14ac:dyDescent="0.25">
      <c r="A8" s="5">
        <v>1</v>
      </c>
      <c r="B8" s="17" t="s">
        <v>60</v>
      </c>
    </row>
  </sheetData>
  <mergeCells count="4">
    <mergeCell ref="A1:B1"/>
    <mergeCell ref="A2:B2"/>
    <mergeCell ref="A3:B3"/>
    <mergeCell ref="A7:B7"/>
  </mergeCells>
  <dataValidations count="1">
    <dataValidation allowBlank="1" showErrorMessage="1" sqref="A1" xr:uid="{00000000-0002-0000-0000-000000000000}"/>
  </dataValidation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B16"/>
  <sheetViews>
    <sheetView showGridLines="0" workbookViewId="0">
      <selection activeCell="A3" sqref="A1:B1048576"/>
    </sheetView>
  </sheetViews>
  <sheetFormatPr defaultColWidth="9.140625" defaultRowHeight="15" x14ac:dyDescent="0.25"/>
  <cols>
    <col min="1" max="1" width="27.140625" bestFit="1" customWidth="1"/>
    <col min="2" max="2" width="93.42578125" customWidth="1"/>
  </cols>
  <sheetData>
    <row r="1" spans="1:2" ht="27" thickBot="1" x14ac:dyDescent="0.3">
      <c r="A1" s="44" t="s">
        <v>31</v>
      </c>
      <c r="B1" s="45"/>
    </row>
    <row r="2" spans="1:2" ht="15.75" thickBot="1" x14ac:dyDescent="0.3">
      <c r="A2" s="46" t="s">
        <v>0</v>
      </c>
      <c r="B2" s="47"/>
    </row>
    <row r="3" spans="1:2" x14ac:dyDescent="0.25">
      <c r="A3" s="1" t="s">
        <v>1</v>
      </c>
      <c r="B3" s="8"/>
    </row>
    <row r="4" spans="1:2" x14ac:dyDescent="0.25">
      <c r="A4" s="4" t="s">
        <v>59</v>
      </c>
      <c r="B4" s="35"/>
    </row>
    <row r="5" spans="1:2" x14ac:dyDescent="0.25">
      <c r="A5" s="2" t="s">
        <v>2</v>
      </c>
      <c r="B5" s="9"/>
    </row>
    <row r="6" spans="1:2" x14ac:dyDescent="0.25">
      <c r="A6" s="6" t="s">
        <v>8</v>
      </c>
      <c r="B6" s="9"/>
    </row>
    <row r="7" spans="1:2" x14ac:dyDescent="0.25">
      <c r="A7" s="6" t="s">
        <v>9</v>
      </c>
      <c r="B7" s="9"/>
    </row>
    <row r="8" spans="1:2" x14ac:dyDescent="0.25">
      <c r="A8" s="6" t="s">
        <v>10</v>
      </c>
      <c r="B8" s="9"/>
    </row>
    <row r="9" spans="1:2" x14ac:dyDescent="0.25">
      <c r="A9" s="6" t="s">
        <v>11</v>
      </c>
      <c r="B9" s="9"/>
    </row>
    <row r="10" spans="1:2" x14ac:dyDescent="0.25">
      <c r="A10" s="6" t="s">
        <v>3</v>
      </c>
      <c r="B10" s="9"/>
    </row>
    <row r="11" spans="1:2" x14ac:dyDescent="0.25">
      <c r="A11" s="6" t="s">
        <v>4</v>
      </c>
      <c r="B11" s="9"/>
    </row>
    <row r="12" spans="1:2" ht="15.75" thickBot="1" x14ac:dyDescent="0.3">
      <c r="A12" s="7" t="s">
        <v>12</v>
      </c>
      <c r="B12" s="10"/>
    </row>
    <row r="13" spans="1:2" ht="15.75" thickBot="1" x14ac:dyDescent="0.3">
      <c r="A13" s="46" t="s">
        <v>5</v>
      </c>
      <c r="B13" s="47"/>
    </row>
    <row r="14" spans="1:2" x14ac:dyDescent="0.25">
      <c r="A14" s="4" t="s">
        <v>2</v>
      </c>
      <c r="B14" s="11"/>
    </row>
    <row r="15" spans="1:2" x14ac:dyDescent="0.25">
      <c r="A15" s="2" t="s">
        <v>3</v>
      </c>
      <c r="B15" s="12"/>
    </row>
    <row r="16" spans="1:2" ht="15.75" thickBot="1" x14ac:dyDescent="0.3">
      <c r="A16" s="3" t="s">
        <v>4</v>
      </c>
      <c r="B16" s="13"/>
    </row>
  </sheetData>
  <mergeCells count="3">
    <mergeCell ref="A1:B1"/>
    <mergeCell ref="A2:B2"/>
    <mergeCell ref="A13:B1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G38"/>
  <sheetViews>
    <sheetView showGridLines="0" tabSelected="1" topLeftCell="A2" zoomScaleNormal="100" workbookViewId="0">
      <selection activeCell="B3" sqref="B3:G3"/>
    </sheetView>
  </sheetViews>
  <sheetFormatPr defaultRowHeight="15" x14ac:dyDescent="0.25"/>
  <cols>
    <col min="1" max="1" width="15.42578125" customWidth="1"/>
    <col min="2" max="2" width="67.42578125" bestFit="1" customWidth="1"/>
    <col min="3" max="3" width="18.42578125" customWidth="1"/>
    <col min="4" max="4" width="13.5703125" bestFit="1" customWidth="1"/>
    <col min="5" max="5" width="15.28515625" customWidth="1"/>
    <col min="6" max="6" width="15.7109375" bestFit="1" customWidth="1"/>
    <col min="7" max="7" width="51.5703125" customWidth="1"/>
  </cols>
  <sheetData>
    <row r="1" spans="1:7" ht="26.25" x14ac:dyDescent="0.25">
      <c r="A1" s="51" t="s">
        <v>61</v>
      </c>
      <c r="B1" s="52"/>
      <c r="C1" s="52"/>
      <c r="D1" s="52"/>
      <c r="E1" s="52"/>
      <c r="F1" s="52"/>
      <c r="G1" s="52"/>
    </row>
    <row r="2" spans="1:7" ht="26.25" x14ac:dyDescent="0.25">
      <c r="A2" s="52" t="s">
        <v>30</v>
      </c>
      <c r="B2" s="52"/>
      <c r="C2" s="52"/>
      <c r="D2" s="52"/>
      <c r="E2" s="52"/>
      <c r="F2" s="52"/>
      <c r="G2" s="52"/>
    </row>
    <row r="3" spans="1:7" ht="15.75" x14ac:dyDescent="0.25">
      <c r="A3" s="27" t="s">
        <v>33</v>
      </c>
      <c r="B3" s="54" t="s">
        <v>62</v>
      </c>
      <c r="C3" s="54"/>
      <c r="D3" s="54"/>
      <c r="E3" s="54"/>
      <c r="F3" s="54"/>
      <c r="G3" s="54"/>
    </row>
    <row r="4" spans="1:7" x14ac:dyDescent="0.25">
      <c r="A4" s="18" t="s">
        <v>18</v>
      </c>
      <c r="B4" s="18" t="s">
        <v>19</v>
      </c>
      <c r="C4" s="18" t="s">
        <v>20</v>
      </c>
      <c r="D4" s="18" t="s">
        <v>7</v>
      </c>
      <c r="E4" s="18" t="s">
        <v>45</v>
      </c>
      <c r="F4" s="18" t="s">
        <v>46</v>
      </c>
      <c r="G4" s="18" t="s">
        <v>21</v>
      </c>
    </row>
    <row r="5" spans="1:7" x14ac:dyDescent="0.25">
      <c r="A5" s="28" t="s">
        <v>6</v>
      </c>
      <c r="B5" s="53" t="s">
        <v>57</v>
      </c>
      <c r="C5" s="53"/>
      <c r="D5" s="53"/>
      <c r="E5" s="53"/>
      <c r="F5" s="53"/>
      <c r="G5" s="53"/>
    </row>
    <row r="6" spans="1:7" x14ac:dyDescent="0.25">
      <c r="A6" s="33">
        <f>A5+0.01</f>
        <v>1.01</v>
      </c>
      <c r="B6" s="31" t="s">
        <v>35</v>
      </c>
      <c r="C6" s="14"/>
      <c r="D6" s="32" t="s">
        <v>13</v>
      </c>
      <c r="E6" s="32">
        <v>1</v>
      </c>
      <c r="F6" s="30">
        <f>C6*E6</f>
        <v>0</v>
      </c>
      <c r="G6" s="29"/>
    </row>
    <row r="7" spans="1:7" x14ac:dyDescent="0.25">
      <c r="A7" s="33">
        <f>A6+0.01</f>
        <v>1.02</v>
      </c>
      <c r="B7" s="31" t="s">
        <v>36</v>
      </c>
      <c r="C7" s="14"/>
      <c r="D7" s="32" t="s">
        <v>13</v>
      </c>
      <c r="E7" s="32">
        <v>1</v>
      </c>
      <c r="F7" s="30">
        <f t="shared" ref="F7:F10" si="0">C7*E7</f>
        <v>0</v>
      </c>
      <c r="G7" s="29"/>
    </row>
    <row r="8" spans="1:7" x14ac:dyDescent="0.25">
      <c r="A8" s="33">
        <f t="shared" ref="A8:A11" si="1">A7+0.01</f>
        <v>1.03</v>
      </c>
      <c r="B8" s="31" t="s">
        <v>43</v>
      </c>
      <c r="C8" s="14"/>
      <c r="D8" s="32" t="s">
        <v>13</v>
      </c>
      <c r="E8" s="32">
        <v>1</v>
      </c>
      <c r="F8" s="30">
        <f t="shared" si="0"/>
        <v>0</v>
      </c>
      <c r="G8" s="29"/>
    </row>
    <row r="9" spans="1:7" x14ac:dyDescent="0.25">
      <c r="A9" s="33">
        <f t="shared" si="1"/>
        <v>1.04</v>
      </c>
      <c r="B9" s="31" t="s">
        <v>44</v>
      </c>
      <c r="C9" s="14"/>
      <c r="D9" s="32" t="s">
        <v>13</v>
      </c>
      <c r="E9" s="32">
        <v>1</v>
      </c>
      <c r="F9" s="30">
        <f t="shared" si="0"/>
        <v>0</v>
      </c>
      <c r="G9" s="29"/>
    </row>
    <row r="10" spans="1:7" x14ac:dyDescent="0.25">
      <c r="A10" s="33">
        <f t="shared" si="1"/>
        <v>1.05</v>
      </c>
      <c r="B10" s="31" t="s">
        <v>37</v>
      </c>
      <c r="C10" s="14"/>
      <c r="D10" s="32" t="s">
        <v>13</v>
      </c>
      <c r="E10" s="32">
        <v>1</v>
      </c>
      <c r="F10" s="30">
        <f t="shared" si="0"/>
        <v>0</v>
      </c>
      <c r="G10" s="29"/>
    </row>
    <row r="11" spans="1:7" ht="45" x14ac:dyDescent="0.25">
      <c r="A11" s="33">
        <f t="shared" si="1"/>
        <v>1.06</v>
      </c>
      <c r="B11" s="39" t="s">
        <v>58</v>
      </c>
      <c r="C11" s="40" t="s">
        <v>55</v>
      </c>
      <c r="D11" s="38" t="s">
        <v>54</v>
      </c>
      <c r="E11" s="34"/>
      <c r="F11" s="36" t="s">
        <v>55</v>
      </c>
      <c r="G11" s="37" t="s">
        <v>56</v>
      </c>
    </row>
    <row r="12" spans="1:7" x14ac:dyDescent="0.25">
      <c r="A12" s="28">
        <f>A5+1</f>
        <v>2</v>
      </c>
      <c r="B12" s="53" t="s">
        <v>38</v>
      </c>
      <c r="C12" s="53"/>
      <c r="D12" s="53"/>
      <c r="E12" s="53"/>
      <c r="F12" s="53"/>
      <c r="G12" s="53"/>
    </row>
    <row r="13" spans="1:7" x14ac:dyDescent="0.25">
      <c r="A13" s="33">
        <f>A12+0.01</f>
        <v>2.0099999999999998</v>
      </c>
      <c r="B13" s="31" t="s">
        <v>47</v>
      </c>
      <c r="C13" s="14"/>
      <c r="D13" s="32" t="s">
        <v>13</v>
      </c>
      <c r="E13" s="32">
        <v>1</v>
      </c>
      <c r="F13" s="30">
        <f t="shared" ref="F13:F15" si="2">C13*E13</f>
        <v>0</v>
      </c>
      <c r="G13" s="29"/>
    </row>
    <row r="14" spans="1:7" x14ac:dyDescent="0.25">
      <c r="A14" s="33">
        <f t="shared" ref="A14:A15" si="3">A13+0.01</f>
        <v>2.0199999999999996</v>
      </c>
      <c r="B14" s="31" t="s">
        <v>48</v>
      </c>
      <c r="C14" s="14"/>
      <c r="D14" s="32" t="s">
        <v>13</v>
      </c>
      <c r="E14" s="32">
        <v>1</v>
      </c>
      <c r="F14" s="30">
        <f t="shared" si="2"/>
        <v>0</v>
      </c>
      <c r="G14" s="29"/>
    </row>
    <row r="15" spans="1:7" ht="30" x14ac:dyDescent="0.25">
      <c r="A15" s="33">
        <f t="shared" si="3"/>
        <v>2.0299999999999994</v>
      </c>
      <c r="B15" s="31" t="s">
        <v>49</v>
      </c>
      <c r="C15" s="14"/>
      <c r="D15" s="32" t="s">
        <v>13</v>
      </c>
      <c r="E15" s="32">
        <v>1</v>
      </c>
      <c r="F15" s="30">
        <f t="shared" si="2"/>
        <v>0</v>
      </c>
      <c r="G15" s="29"/>
    </row>
    <row r="16" spans="1:7" x14ac:dyDescent="0.25">
      <c r="A16" s="28">
        <f>A12+1</f>
        <v>3</v>
      </c>
      <c r="B16" s="53" t="s">
        <v>39</v>
      </c>
      <c r="C16" s="53"/>
      <c r="D16" s="53"/>
      <c r="E16" s="53"/>
      <c r="F16" s="53"/>
      <c r="G16" s="53"/>
    </row>
    <row r="17" spans="1:7" ht="45" x14ac:dyDescent="0.25">
      <c r="A17" s="33">
        <f>A16+0.01</f>
        <v>3.01</v>
      </c>
      <c r="B17" s="31" t="s">
        <v>50</v>
      </c>
      <c r="C17" s="14"/>
      <c r="D17" s="32" t="s">
        <v>13</v>
      </c>
      <c r="E17" s="32">
        <v>1</v>
      </c>
      <c r="F17" s="30">
        <f>C17*E17</f>
        <v>0</v>
      </c>
      <c r="G17" s="29"/>
    </row>
    <row r="18" spans="1:7" x14ac:dyDescent="0.25">
      <c r="A18" s="28">
        <f>A16+1</f>
        <v>4</v>
      </c>
      <c r="B18" s="53" t="s">
        <v>40</v>
      </c>
      <c r="C18" s="53"/>
      <c r="D18" s="53"/>
      <c r="E18" s="53"/>
      <c r="F18" s="53"/>
      <c r="G18" s="53"/>
    </row>
    <row r="19" spans="1:7" ht="60" x14ac:dyDescent="0.25">
      <c r="A19" s="33">
        <f>A18+0.01</f>
        <v>4.01</v>
      </c>
      <c r="B19" s="31" t="s">
        <v>51</v>
      </c>
      <c r="C19" s="14"/>
      <c r="D19" s="32" t="s">
        <v>13</v>
      </c>
      <c r="E19" s="32">
        <v>1</v>
      </c>
      <c r="F19" s="30">
        <f>C19*E19</f>
        <v>0</v>
      </c>
      <c r="G19" s="29"/>
    </row>
    <row r="20" spans="1:7" x14ac:dyDescent="0.25">
      <c r="A20" s="28">
        <f>A18+1</f>
        <v>5</v>
      </c>
      <c r="B20" s="53" t="s">
        <v>41</v>
      </c>
      <c r="C20" s="53"/>
      <c r="D20" s="53"/>
      <c r="E20" s="53"/>
      <c r="F20" s="53"/>
      <c r="G20" s="53"/>
    </row>
    <row r="21" spans="1:7" ht="30" x14ac:dyDescent="0.25">
      <c r="A21" s="33">
        <f>A20+0.01</f>
        <v>5.01</v>
      </c>
      <c r="B21" s="31" t="s">
        <v>52</v>
      </c>
      <c r="C21" s="14"/>
      <c r="D21" s="32" t="s">
        <v>13</v>
      </c>
      <c r="E21" s="32">
        <v>1</v>
      </c>
      <c r="F21" s="30">
        <f>C21*E21</f>
        <v>0</v>
      </c>
      <c r="G21" s="29"/>
    </row>
    <row r="22" spans="1:7" x14ac:dyDescent="0.25">
      <c r="A22" s="28">
        <f>A20+1</f>
        <v>6</v>
      </c>
      <c r="B22" s="53" t="s">
        <v>42</v>
      </c>
      <c r="C22" s="53"/>
      <c r="D22" s="53"/>
      <c r="E22" s="53"/>
      <c r="F22" s="53"/>
      <c r="G22" s="53"/>
    </row>
    <row r="23" spans="1:7" x14ac:dyDescent="0.25">
      <c r="A23" s="33">
        <f>A22+0.01</f>
        <v>6.01</v>
      </c>
      <c r="B23" s="31" t="s">
        <v>53</v>
      </c>
      <c r="C23" s="14"/>
      <c r="D23" s="32" t="s">
        <v>13</v>
      </c>
      <c r="E23" s="32">
        <v>1</v>
      </c>
      <c r="F23" s="30">
        <f>C23*E23</f>
        <v>0</v>
      </c>
      <c r="G23" s="29"/>
    </row>
    <row r="24" spans="1:7" x14ac:dyDescent="0.25">
      <c r="A24" s="55" t="s">
        <v>14</v>
      </c>
      <c r="B24" s="55"/>
      <c r="C24" s="55"/>
      <c r="D24" s="55"/>
      <c r="E24" s="55"/>
      <c r="F24" s="26">
        <f>SUM(C6:C23)</f>
        <v>0</v>
      </c>
    </row>
    <row r="26" spans="1:7" x14ac:dyDescent="0.25">
      <c r="A26" s="23" t="s">
        <v>22</v>
      </c>
      <c r="B26" s="24"/>
      <c r="C26" s="24"/>
      <c r="D26" s="24"/>
      <c r="E26" s="24"/>
      <c r="F26" s="24"/>
      <c r="G26" s="25"/>
    </row>
    <row r="27" spans="1:7" ht="17.100000000000001" customHeight="1" x14ac:dyDescent="0.25">
      <c r="A27" s="48" t="s">
        <v>34</v>
      </c>
      <c r="B27" s="49"/>
      <c r="C27" s="49"/>
      <c r="D27" s="49"/>
      <c r="E27" s="49"/>
      <c r="F27" s="49"/>
      <c r="G27" s="50"/>
    </row>
    <row r="30" spans="1:7" x14ac:dyDescent="0.25">
      <c r="A30" s="19" t="s">
        <v>15</v>
      </c>
      <c r="C30" s="20"/>
    </row>
    <row r="31" spans="1:7" x14ac:dyDescent="0.25">
      <c r="A31" s="21" t="s">
        <v>16</v>
      </c>
      <c r="C31" t="s">
        <v>28</v>
      </c>
    </row>
    <row r="33" spans="1:7" x14ac:dyDescent="0.25">
      <c r="A33" s="21" t="s">
        <v>15</v>
      </c>
    </row>
    <row r="34" spans="1:7" x14ac:dyDescent="0.25">
      <c r="A34" s="21" t="s">
        <v>29</v>
      </c>
    </row>
    <row r="35" spans="1:7" ht="15" customHeight="1" x14ac:dyDescent="0.25">
      <c r="A35" s="22"/>
      <c r="B35" s="22"/>
      <c r="C35" s="22"/>
      <c r="D35" s="22"/>
      <c r="E35" s="22"/>
      <c r="F35" s="22"/>
      <c r="G35" s="22"/>
    </row>
    <row r="36" spans="1:7" ht="15" customHeight="1" x14ac:dyDescent="0.25"/>
    <row r="38" spans="1:7" ht="35.25" customHeight="1" x14ac:dyDescent="0.25"/>
  </sheetData>
  <sheetProtection formatCells="0"/>
  <mergeCells count="11">
    <mergeCell ref="A27:G27"/>
    <mergeCell ref="A1:G1"/>
    <mergeCell ref="B5:G5"/>
    <mergeCell ref="B16:G16"/>
    <mergeCell ref="B22:G22"/>
    <mergeCell ref="A2:G2"/>
    <mergeCell ref="B3:G3"/>
    <mergeCell ref="B12:G12"/>
    <mergeCell ref="B18:G18"/>
    <mergeCell ref="B20:G20"/>
    <mergeCell ref="A24:E24"/>
  </mergeCells>
  <pageMargins left="0.25" right="0.25" top="0.75" bottom="0.75" header="0.3" footer="0.3"/>
  <pageSetup scale="54"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86c6b9c4-f29d-4301-aaf2-d65aea6f7fac">
      <Terms xmlns="http://schemas.microsoft.com/office/infopath/2007/PartnerControls"/>
    </lcf76f155ced4ddcb4097134ff3c332f>
    <TaxCatchAll xmlns="65e6b11e-a13a-4726-8c39-9069922a9db7"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4AA87B8787BA0D468848B93DD62FA3D5" ma:contentTypeVersion="15" ma:contentTypeDescription="Create a new document." ma:contentTypeScope="" ma:versionID="081ec2ee7efff199f6345513b2dfedba">
  <xsd:schema xmlns:xsd="http://www.w3.org/2001/XMLSchema" xmlns:xs="http://www.w3.org/2001/XMLSchema" xmlns:p="http://schemas.microsoft.com/office/2006/metadata/properties" xmlns:ns2="86c6b9c4-f29d-4301-aaf2-d65aea6f7fac" xmlns:ns3="65e6b11e-a13a-4726-8c39-9069922a9db7" targetNamespace="http://schemas.microsoft.com/office/2006/metadata/properties" ma:root="true" ma:fieldsID="774c17683384140ca61a984589136d1b" ns2:_="" ns3:_="">
    <xsd:import namespace="86c6b9c4-f29d-4301-aaf2-d65aea6f7fac"/>
    <xsd:import namespace="65e6b11e-a13a-4726-8c39-9069922a9db7"/>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ObjectDetectorVersions" minOccurs="0"/>
                <xsd:element ref="ns2:MediaServiceGenerationTime" minOccurs="0"/>
                <xsd:element ref="ns2:MediaServiceEventHashCode" minOccurs="0"/>
                <xsd:element ref="ns2:MediaLengthInSeconds" minOccurs="0"/>
                <xsd:element ref="ns2:MediaServiceDateTaken" minOccurs="0"/>
                <xsd:element ref="ns2:lcf76f155ced4ddcb4097134ff3c332f" minOccurs="0"/>
                <xsd:element ref="ns3:TaxCatchAll" minOccurs="0"/>
                <xsd:element ref="ns2:MediaServiceOCR"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6c6b9c4-f29d-4301-aaf2-d65aea6f7fa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MediaServiceDateTaken" ma:index="16" nillable="true" ma:displayName="MediaServiceDateTaken" ma:hidden="true" ma:indexed="true" ma:internalName="MediaServiceDateTaken" ma:readOnly="true">
      <xsd:simpleType>
        <xsd:restriction base="dms:Text"/>
      </xsd:simpleType>
    </xsd:element>
    <xsd:element name="lcf76f155ced4ddcb4097134ff3c332f" ma:index="18" nillable="true" ma:taxonomy="true" ma:internalName="lcf76f155ced4ddcb4097134ff3c332f" ma:taxonomyFieldName="MediaServiceImageTags" ma:displayName="Image Tags" ma:readOnly="false" ma:fieldId="{5cf76f15-5ced-4ddc-b409-7134ff3c332f}" ma:taxonomyMulti="true" ma:sspId="25885e13-a6ea-4e38-9fb4-58d86e2e3db9" ma:termSetId="09814cd3-568e-fe90-9814-8d621ff8fb84" ma:anchorId="fba54fb3-c3e1-fe81-a776-ca4b69148c4d" ma:open="true" ma:isKeyword="false">
      <xsd:complexType>
        <xsd:sequence>
          <xsd:element ref="pc:Terms" minOccurs="0" maxOccurs="1"/>
        </xsd:sequence>
      </xsd:complexType>
    </xsd:element>
    <xsd:element name="MediaServiceOCR" ma:index="20" nillable="true" ma:displayName="Extracted Text" ma:internalName="MediaServiceOCR" ma:readOnly="true">
      <xsd:simpleType>
        <xsd:restriction base="dms:Note">
          <xsd:maxLength value="255"/>
        </xsd:restriction>
      </xsd:simpleType>
    </xsd:element>
    <xsd:element name="MediaServiceSearchProperties" ma:index="21" nillable="true" ma:displayName="MediaServiceSearchProperties" ma:hidden="true" ma:internalName="MediaServiceSearchProperties" ma:readOnly="true">
      <xsd:simpleType>
        <xsd:restriction base="dms:Note"/>
      </xsd:simpleType>
    </xsd:element>
    <xsd:element name="MediaServiceLocation" ma:index="22" nillable="true" ma:displayName="Location" ma:descrip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65e6b11e-a13a-4726-8c39-9069922a9db7"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TaxCatchAll" ma:index="19" nillable="true" ma:displayName="Taxonomy Catch All Column" ma:hidden="true" ma:list="{70b20dfc-fb0b-4d8b-a194-5eb5e8ae6288}" ma:internalName="TaxCatchAll" ma:showField="CatchAllData" ma:web="65e6b11e-a13a-4726-8c39-9069922a9db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1CDC51E4-BCC9-41C2-94B7-CF06B8B27B96}">
  <ds:schemaRefs>
    <ds:schemaRef ds:uri="http://schemas.microsoft.com/sharepoint/v3/contenttype/forms"/>
  </ds:schemaRefs>
</ds:datastoreItem>
</file>

<file path=customXml/itemProps2.xml><?xml version="1.0" encoding="utf-8"?>
<ds:datastoreItem xmlns:ds="http://schemas.openxmlformats.org/officeDocument/2006/customXml" ds:itemID="{85E50E38-FDB9-452E-84D1-5828F2FDCE1C}">
  <ds:schemaRefs>
    <ds:schemaRef ds:uri="http://schemas.microsoft.com/office/infopath/2007/PartnerControls"/>
    <ds:schemaRef ds:uri="http://purl.org/dc/terms/"/>
    <ds:schemaRef ds:uri="http://schemas.microsoft.com/office/2006/documentManagement/types"/>
    <ds:schemaRef ds:uri="0897a791-ccbf-4ec6-9d38-c9131a4017e1"/>
    <ds:schemaRef ds:uri="1cb138b2-5be1-4fad-a008-7d4309a4a7b6"/>
    <ds:schemaRef ds:uri="http://purl.org/dc/elements/1.1/"/>
    <ds:schemaRef ds:uri="http://schemas.microsoft.com/office/2006/metadata/properties"/>
    <ds:schemaRef ds:uri="http://schemas.openxmlformats.org/package/2006/metadata/core-properties"/>
    <ds:schemaRef ds:uri="http://www.w3.org/XML/1998/namespace"/>
    <ds:schemaRef ds:uri="http://purl.org/dc/dcmitype/"/>
    <ds:schemaRef ds:uri="86c6b9c4-f29d-4301-aaf2-d65aea6f7fac"/>
    <ds:schemaRef ds:uri="65e6b11e-a13a-4726-8c39-9069922a9db7"/>
  </ds:schemaRefs>
</ds:datastoreItem>
</file>

<file path=customXml/itemProps3.xml><?xml version="1.0" encoding="utf-8"?>
<ds:datastoreItem xmlns:ds="http://schemas.openxmlformats.org/officeDocument/2006/customXml" ds:itemID="{6422C4C6-4C4E-4AAE-A6DF-4DE3C795F3D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6c6b9c4-f29d-4301-aaf2-d65aea6f7fac"/>
    <ds:schemaRef ds:uri="65e6b11e-a13a-4726-8c39-9069922a9db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Instructions</vt:lpstr>
      <vt:lpstr>Contact Info</vt:lpstr>
      <vt:lpstr>Schedule of Values</vt:lpstr>
    </vt:vector>
  </TitlesOfParts>
  <Company>Seminole Tribe of Florida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Seminole Tribe of Florida</dc:creator>
  <cp:lastModifiedBy>Martha Gongora Diaz</cp:lastModifiedBy>
  <cp:lastPrinted>2021-05-25T20:17:18Z</cp:lastPrinted>
  <dcterms:created xsi:type="dcterms:W3CDTF">2016-11-06T20:45:59Z</dcterms:created>
  <dcterms:modified xsi:type="dcterms:W3CDTF">2025-05-27T18:15:56Z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0x0101004AA87B8787BA0D468848B93DD62FA3D5</vt:lpwstr>
  </property>
  <property fmtid="{D5CDD505-2E9C-101B-9397-08002B2CF9AE}" pid="3" name="Order">
    <vt:r8>29000</vt:r8>
  </property>
  <property fmtid="{D5CDD505-2E9C-101B-9397-08002B2CF9AE}" pid="4" name="MediaServiceImageTags">
    <vt:lpwstr/>
  </property>
</Properties>
</file>